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55" yWindow="-180" windowWidth="21225" windowHeight="11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46" i="1"/>
  <c r="J46"/>
  <c r="I46"/>
  <c r="H46"/>
  <c r="G46"/>
  <c r="F46"/>
  <c r="K45"/>
  <c r="J45"/>
  <c r="I45"/>
  <c r="H45"/>
  <c r="G45"/>
  <c r="F45"/>
  <c r="K38"/>
  <c r="J38"/>
  <c r="I38"/>
  <c r="H38"/>
  <c r="G38"/>
  <c r="F38"/>
  <c r="K37"/>
  <c r="J37"/>
  <c r="I37"/>
  <c r="H37"/>
  <c r="G37"/>
  <c r="F37"/>
  <c r="K36"/>
  <c r="J36"/>
  <c r="I36"/>
  <c r="H36"/>
  <c r="G36"/>
  <c r="F36"/>
  <c r="K35"/>
  <c r="J35"/>
  <c r="I35"/>
  <c r="H35"/>
  <c r="G35"/>
  <c r="F35"/>
  <c r="K34"/>
  <c r="J34"/>
  <c r="I34"/>
  <c r="H34"/>
  <c r="G34"/>
  <c r="F34"/>
  <c r="K33"/>
  <c r="J33"/>
  <c r="I33"/>
  <c r="H33"/>
  <c r="G33"/>
  <c r="F33"/>
  <c r="K32"/>
  <c r="J32"/>
  <c r="I32"/>
  <c r="H32"/>
  <c r="G32"/>
  <c r="F32"/>
  <c r="K25"/>
  <c r="J25"/>
  <c r="I25"/>
  <c r="H25"/>
  <c r="G25"/>
  <c r="F25"/>
  <c r="K24"/>
  <c r="J24"/>
  <c r="I24"/>
  <c r="H24"/>
  <c r="G24"/>
  <c r="F24"/>
  <c r="K23"/>
  <c r="J23"/>
  <c r="I23"/>
  <c r="H23"/>
  <c r="G23"/>
  <c r="F23"/>
  <c r="K15"/>
  <c r="J15"/>
  <c r="I15"/>
  <c r="H15"/>
  <c r="G15"/>
  <c r="F15"/>
  <c r="K14"/>
  <c r="J14"/>
  <c r="I14"/>
  <c r="H14"/>
  <c r="G14"/>
  <c r="F14"/>
  <c r="F47" l="1"/>
  <c r="J47"/>
  <c r="I30"/>
  <c r="G30"/>
  <c r="K30"/>
  <c r="F21"/>
  <c r="J21"/>
  <c r="I21"/>
  <c r="H47"/>
  <c r="H21"/>
  <c r="H30"/>
  <c r="F30"/>
  <c r="J30"/>
  <c r="G21"/>
  <c r="K21"/>
  <c r="I47"/>
  <c r="G47"/>
  <c r="K47"/>
  <c r="J48" l="1"/>
  <c r="I48"/>
  <c r="H48"/>
  <c r="G48"/>
  <c r="K48"/>
  <c r="F48"/>
  <c r="F49" l="1"/>
  <c r="F50" s="1"/>
  <c r="F51" s="1"/>
</calcChain>
</file>

<file path=xl/sharedStrings.xml><?xml version="1.0" encoding="utf-8"?>
<sst xmlns="http://schemas.openxmlformats.org/spreadsheetml/2006/main" count="95" uniqueCount="67">
  <si>
    <t>№ п/п</t>
  </si>
  <si>
    <t>Ед. изм.</t>
  </si>
  <si>
    <t>Хранение груза на открытой площадке</t>
  </si>
  <si>
    <t>Хранение</t>
  </si>
  <si>
    <t>Дополнительные услуги</t>
  </si>
  <si>
    <t>Наименование услуг</t>
  </si>
  <si>
    <t>Тариф без НДС, руб.</t>
  </si>
  <si>
    <t>Хранение груза в холодном складе</t>
  </si>
  <si>
    <t>конт/сут</t>
  </si>
  <si>
    <t>Погрузка/ выгрузка пакетированного груза</t>
  </si>
  <si>
    <t>конт</t>
  </si>
  <si>
    <t>маш/час</t>
  </si>
  <si>
    <t>тн/сут</t>
  </si>
  <si>
    <t>тн</t>
  </si>
  <si>
    <t>Хранение контейнера 20 фут.</t>
  </si>
  <si>
    <t>Стоимость за год</t>
  </si>
  <si>
    <t>2017г.</t>
  </si>
  <si>
    <t>2018г.</t>
  </si>
  <si>
    <t>2019г.</t>
  </si>
  <si>
    <t xml:space="preserve"> без НДС, руб.</t>
  </si>
  <si>
    <t xml:space="preserve"> с НДС, руб.</t>
  </si>
  <si>
    <t>Всего, руб.:</t>
  </si>
  <si>
    <t>Итого за год, руб.:</t>
  </si>
  <si>
    <t>Хранение груза в отапливаемом складе</t>
  </si>
  <si>
    <t>Хранение авто- и спецтехники на открытой площадке</t>
  </si>
  <si>
    <t xml:space="preserve">Хранение контейнера 3 тн </t>
  </si>
  <si>
    <t>Хранение контейнера 5 тн</t>
  </si>
  <si>
    <t xml:space="preserve">Погрузка/ выгрузка контейнера с грузом  3 тн </t>
  </si>
  <si>
    <t>Погрузка/ выгрузка контейнера с грузом  5 тн</t>
  </si>
  <si>
    <t>Погрузка/ выгрузка контейнера с грузом  20 фут.</t>
  </si>
  <si>
    <t>Увязка груза на автомобиле (по письменной заявке Заказчика)</t>
  </si>
  <si>
    <t>один автомобиль</t>
  </si>
  <si>
    <t>Разрубка скруток</t>
  </si>
  <si>
    <t>шт</t>
  </si>
  <si>
    <t>вагон</t>
  </si>
  <si>
    <t>Аренда контейнера 20 фут.</t>
  </si>
  <si>
    <t>Услуги по приему, раскредитовке, ПРР, автовывозу 20 фут. контейнера</t>
  </si>
  <si>
    <t xml:space="preserve">Расчёт </t>
  </si>
  <si>
    <t xml:space="preserve">ориентировочной стоимости оказываемых услуг  </t>
  </si>
  <si>
    <t>к Договору на оказание услуг
по приемке, выгрузке, 
хранению и отгрузке грузов</t>
  </si>
  <si>
    <t xml:space="preserve">№                   от                     </t>
  </si>
  <si>
    <t>Приложение № 2</t>
  </si>
  <si>
    <t>ЗАКАЗЧИК:</t>
  </si>
  <si>
    <t>ИСПОЛНИТЕЛЬ:</t>
  </si>
  <si>
    <t>________________/                           /</t>
  </si>
  <si>
    <t>МП</t>
  </si>
  <si>
    <t xml:space="preserve">по приемке, выгрузке, хранению и отгрузке грузов в п.Таёжное, Богучанский район, Красноярский край. </t>
  </si>
  <si>
    <t xml:space="preserve">Объёмы </t>
  </si>
  <si>
    <t>Погрузо-разгрузочные работы ( для ж/д вагонов, автотранспорта)</t>
  </si>
  <si>
    <t>Погрузка/ выгрузка груза крупно-габаритного (до 10 тн)</t>
  </si>
  <si>
    <t>Погрузка/ выгрузка груза вручную</t>
  </si>
  <si>
    <t>Погрузка/ выгрузка тяжеловесного груза (более 10 тн)</t>
  </si>
  <si>
    <t xml:space="preserve">Комплексная услуга по приему ж/д вагонов (подача, уборка, раскредитация, зачистка, услуги тупика)
 </t>
  </si>
  <si>
    <t>Перемещение груза  по базе на длительное хранение</t>
  </si>
  <si>
    <t>Перетаривание сыпучих (инертных) ТМЦ в/из МКР</t>
  </si>
  <si>
    <t xml:space="preserve">Затарка / вытарка груза в/из контейнер/а </t>
  </si>
  <si>
    <t>Услуги грузчиков-стропальщиков (по письменной заявке Заказчика за пределами базы)</t>
  </si>
  <si>
    <t>чел. /час</t>
  </si>
  <si>
    <t>Аренда контейнера 3 т.</t>
  </si>
  <si>
    <t>Аренда контейнера 5 т.</t>
  </si>
  <si>
    <t>Услуги по приему, раскредитовке, ПРР, автовывозу 3 т. контейнера</t>
  </si>
  <si>
    <t>Услуги по приему, раскредитовке, ПРР, автовывозу 5 т. контейнера</t>
  </si>
  <si>
    <t>Работа крана до 5 тн       (за пределами базы)</t>
  </si>
  <si>
    <t>Работа крана до 25 тн      (за пределами базы)</t>
  </si>
  <si>
    <t>Итого по Лоту без НДС, руб.:</t>
  </si>
  <si>
    <t>в том числе НДС, руб.:</t>
  </si>
  <si>
    <t>Итого по Лоту с НДС, руб.: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</si>
</sst>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40">
    <xf numFmtId="0" fontId="0" fillId="0" borderId="0" xfId="0"/>
    <xf numFmtId="0" fontId="1" fillId="0" borderId="0" xfId="0" applyFo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1" fillId="0" borderId="1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8" fillId="2" borderId="5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/>
    </xf>
    <xf numFmtId="0" fontId="8" fillId="2" borderId="4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8" fillId="2" borderId="8" xfId="1" applyFont="1" applyFill="1" applyBorder="1" applyAlignment="1">
      <alignment vertical="center" wrapText="1"/>
    </xf>
    <xf numFmtId="0" fontId="8" fillId="2" borderId="8" xfId="1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2" borderId="5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wrapText="1"/>
    </xf>
    <xf numFmtId="0" fontId="9" fillId="0" borderId="0" xfId="0" applyFont="1" applyFill="1" applyAlignment="1">
      <alignment horizontal="right" vertical="center"/>
    </xf>
    <xf numFmtId="3" fontId="7" fillId="2" borderId="2" xfId="0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33" xfId="1" applyFont="1" applyFill="1" applyBorder="1" applyAlignment="1">
      <alignment vertical="center" wrapText="1"/>
    </xf>
    <xf numFmtId="0" fontId="8" fillId="2" borderId="33" xfId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3" fontId="1" fillId="2" borderId="22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30" xfId="0" applyNumberFormat="1" applyFont="1" applyFill="1" applyBorder="1" applyAlignment="1">
      <alignment horizontal="center" vertical="center"/>
    </xf>
    <xf numFmtId="3" fontId="1" fillId="2" borderId="12" xfId="0" applyNumberFormat="1" applyFont="1" applyFill="1" applyBorder="1" applyAlignment="1">
      <alignment horizontal="center" vertical="center"/>
    </xf>
    <xf numFmtId="3" fontId="1" fillId="2" borderId="30" xfId="0" applyNumberFormat="1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1" fillId="2" borderId="31" xfId="0" applyNumberFormat="1" applyFont="1" applyFill="1" applyBorder="1" applyAlignment="1">
      <alignment horizontal="center" vertical="center"/>
    </xf>
    <xf numFmtId="3" fontId="1" fillId="2" borderId="11" xfId="0" applyNumberFormat="1" applyFont="1" applyFill="1" applyBorder="1" applyAlignment="1">
      <alignment horizontal="center" vertical="center"/>
    </xf>
    <xf numFmtId="3" fontId="1" fillId="2" borderId="13" xfId="0" applyNumberFormat="1" applyFont="1" applyFill="1" applyBorder="1" applyAlignment="1">
      <alignment horizontal="center" vertical="center"/>
    </xf>
    <xf numFmtId="3" fontId="1" fillId="2" borderId="31" xfId="0" applyNumberFormat="1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3" fontId="1" fillId="2" borderId="24" xfId="0" applyNumberFormat="1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3" fontId="1" fillId="2" borderId="32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center" vertical="center"/>
    </xf>
    <xf numFmtId="3" fontId="1" fillId="2" borderId="32" xfId="0" applyNumberFormat="1" applyFont="1" applyFill="1" applyBorder="1" applyAlignment="1">
      <alignment horizontal="center"/>
    </xf>
    <xf numFmtId="0" fontId="8" fillId="2" borderId="35" xfId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3" fontId="8" fillId="2" borderId="36" xfId="0" applyNumberFormat="1" applyFont="1" applyFill="1" applyBorder="1" applyAlignment="1">
      <alignment horizontal="center" vertical="center"/>
    </xf>
    <xf numFmtId="3" fontId="8" fillId="2" borderId="22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25" xfId="0" applyNumberFormat="1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3" fontId="8" fillId="2" borderId="31" xfId="0" applyNumberFormat="1" applyFont="1" applyFill="1" applyBorder="1" applyAlignment="1">
      <alignment horizontal="center" vertical="center"/>
    </xf>
    <xf numFmtId="3" fontId="8" fillId="2" borderId="37" xfId="0" applyNumberFormat="1" applyFont="1" applyFill="1" applyBorder="1" applyAlignment="1">
      <alignment horizontal="center" vertical="center"/>
    </xf>
    <xf numFmtId="3" fontId="8" fillId="2" borderId="15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3" fontId="8" fillId="2" borderId="38" xfId="0" applyNumberFormat="1" applyFont="1" applyFill="1" applyBorder="1" applyAlignment="1">
      <alignment horizontal="center" vertical="center"/>
    </xf>
    <xf numFmtId="3" fontId="8" fillId="2" borderId="19" xfId="0" applyNumberFormat="1" applyFont="1" applyFill="1" applyBorder="1" applyAlignment="1">
      <alignment horizontal="center" vertical="center"/>
    </xf>
    <xf numFmtId="3" fontId="8" fillId="2" borderId="39" xfId="0" applyNumberFormat="1" applyFont="1" applyFill="1" applyBorder="1" applyAlignment="1">
      <alignment horizontal="center" vertical="center"/>
    </xf>
    <xf numFmtId="3" fontId="8" fillId="2" borderId="18" xfId="0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8" fillId="2" borderId="16" xfId="1" applyFont="1" applyFill="1" applyBorder="1" applyAlignment="1">
      <alignment horizontal="center" vertical="center" wrapText="1"/>
    </xf>
    <xf numFmtId="3" fontId="8" fillId="2" borderId="40" xfId="0" applyNumberFormat="1" applyFont="1" applyFill="1" applyBorder="1" applyAlignment="1">
      <alignment horizontal="center" vertical="center"/>
    </xf>
    <xf numFmtId="3" fontId="8" fillId="2" borderId="27" xfId="0" applyNumberFormat="1" applyFont="1" applyFill="1" applyBorder="1" applyAlignment="1">
      <alignment horizontal="center" vertical="center"/>
    </xf>
    <xf numFmtId="3" fontId="8" fillId="2" borderId="24" xfId="0" applyNumberFormat="1" applyFont="1" applyFill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/>
    </xf>
    <xf numFmtId="3" fontId="7" fillId="0" borderId="19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2" borderId="33" xfId="2" applyFont="1" applyFill="1" applyBorder="1" applyAlignment="1">
      <alignment horizontal="left" vertical="center" wrapText="1"/>
    </xf>
    <xf numFmtId="3" fontId="8" fillId="2" borderId="11" xfId="0" applyNumberFormat="1" applyFont="1" applyFill="1" applyBorder="1" applyAlignment="1">
      <alignment horizontal="center" vertical="center"/>
    </xf>
    <xf numFmtId="3" fontId="8" fillId="2" borderId="32" xfId="0" applyNumberFormat="1" applyFont="1" applyFill="1" applyBorder="1" applyAlignment="1">
      <alignment horizontal="center" vertical="center"/>
    </xf>
    <xf numFmtId="3" fontId="8" fillId="2" borderId="14" xfId="0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wrapText="1"/>
    </xf>
    <xf numFmtId="0" fontId="8" fillId="2" borderId="18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 vertical="center" wrapText="1"/>
    </xf>
    <xf numFmtId="3" fontId="8" fillId="2" borderId="11" xfId="0" applyNumberFormat="1" applyFont="1" applyFill="1" applyBorder="1" applyAlignment="1">
      <alignment horizontal="center"/>
    </xf>
    <xf numFmtId="3" fontId="8" fillId="2" borderId="18" xfId="0" applyNumberFormat="1" applyFont="1" applyFill="1" applyBorder="1" applyAlignment="1">
      <alignment horizontal="center"/>
    </xf>
    <xf numFmtId="3" fontId="8" fillId="2" borderId="14" xfId="0" applyNumberFormat="1" applyFont="1" applyFill="1" applyBorder="1" applyAlignment="1">
      <alignment horizontal="center"/>
    </xf>
    <xf numFmtId="0" fontId="8" fillId="2" borderId="41" xfId="2" applyFont="1" applyFill="1" applyBorder="1" applyAlignment="1">
      <alignment horizontal="left" vertical="center" wrapText="1"/>
    </xf>
    <xf numFmtId="0" fontId="8" fillId="2" borderId="41" xfId="1" applyFont="1" applyFill="1" applyBorder="1" applyAlignment="1">
      <alignment horizontal="center" vertical="center" wrapText="1"/>
    </xf>
    <xf numFmtId="3" fontId="8" fillId="2" borderId="17" xfId="0" applyNumberFormat="1" applyFont="1" applyFill="1" applyBorder="1" applyAlignment="1">
      <alignment horizontal="center"/>
    </xf>
    <xf numFmtId="3" fontId="8" fillId="2" borderId="26" xfId="0" applyNumberFormat="1" applyFont="1" applyFill="1" applyBorder="1" applyAlignment="1">
      <alignment horizontal="center"/>
    </xf>
    <xf numFmtId="0" fontId="8" fillId="4" borderId="33" xfId="1" applyFont="1" applyFill="1" applyBorder="1" applyAlignment="1">
      <alignment horizontal="center" vertical="center" wrapText="1"/>
    </xf>
    <xf numFmtId="0" fontId="8" fillId="4" borderId="5" xfId="1" applyFont="1" applyFill="1" applyBorder="1" applyAlignment="1">
      <alignment horizontal="center" wrapText="1"/>
    </xf>
    <xf numFmtId="0" fontId="8" fillId="4" borderId="5" xfId="1" applyFont="1" applyFill="1" applyBorder="1" applyAlignment="1">
      <alignment horizontal="center" vertical="center" wrapText="1"/>
    </xf>
    <xf numFmtId="4" fontId="8" fillId="4" borderId="5" xfId="0" applyNumberFormat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4" fontId="8" fillId="4" borderId="5" xfId="0" applyNumberFormat="1" applyFont="1" applyFill="1" applyBorder="1" applyAlignment="1">
      <alignment horizontal="center"/>
    </xf>
    <xf numFmtId="0" fontId="8" fillId="4" borderId="4" xfId="0" applyFont="1" applyFill="1" applyBorder="1"/>
    <xf numFmtId="4" fontId="8" fillId="4" borderId="4" xfId="0" applyNumberFormat="1" applyFont="1" applyFill="1" applyBorder="1" applyAlignment="1">
      <alignment horizontal="center" vertical="center"/>
    </xf>
    <xf numFmtId="4" fontId="8" fillId="4" borderId="41" xfId="0" applyNumberFormat="1" applyFont="1" applyFill="1" applyBorder="1" applyAlignment="1">
      <alignment horizontal="center" vertical="center"/>
    </xf>
    <xf numFmtId="2" fontId="8" fillId="4" borderId="5" xfId="1" applyNumberFormat="1" applyFont="1" applyFill="1" applyBorder="1" applyAlignment="1">
      <alignment horizontal="center" vertical="center" wrapText="1"/>
    </xf>
    <xf numFmtId="2" fontId="8" fillId="4" borderId="4" xfId="1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/>
    </xf>
    <xf numFmtId="2" fontId="8" fillId="4" borderId="8" xfId="0" applyNumberFormat="1" applyFont="1" applyFill="1" applyBorder="1" applyAlignment="1">
      <alignment horizontal="center" vertical="center"/>
    </xf>
    <xf numFmtId="4" fontId="8" fillId="4" borderId="8" xfId="0" applyNumberFormat="1" applyFont="1" applyFill="1" applyBorder="1" applyAlignment="1">
      <alignment horizontal="center" vertical="center"/>
    </xf>
    <xf numFmtId="4" fontId="8" fillId="4" borderId="3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3" fontId="7" fillId="2" borderId="2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3" fontId="7" fillId="2" borderId="9" xfId="0" applyNumberFormat="1" applyFont="1" applyFill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3" fontId="7" fillId="2" borderId="20" xfId="0" applyNumberFormat="1" applyFont="1" applyFill="1" applyBorder="1" applyAlignment="1">
      <alignment horizontal="center"/>
    </xf>
    <xf numFmtId="3" fontId="7" fillId="2" borderId="28" xfId="0" applyNumberFormat="1" applyFont="1" applyFill="1" applyBorder="1" applyAlignment="1">
      <alignment horizontal="center"/>
    </xf>
    <xf numFmtId="3" fontId="7" fillId="2" borderId="29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31" zoomScaleNormal="100" workbookViewId="0">
      <selection activeCell="B42" sqref="B42"/>
    </sheetView>
  </sheetViews>
  <sheetFormatPr defaultRowHeight="15"/>
  <cols>
    <col min="1" max="1" width="5.7109375" style="1" customWidth="1"/>
    <col min="2" max="2" width="47.85546875" style="1" customWidth="1"/>
    <col min="3" max="3" width="11.28515625" style="1" customWidth="1"/>
    <col min="4" max="4" width="13.85546875" style="1" customWidth="1"/>
    <col min="5" max="5" width="9.140625" style="1"/>
    <col min="6" max="6" width="14.85546875" style="1" customWidth="1"/>
    <col min="7" max="7" width="12.28515625" style="1" customWidth="1"/>
    <col min="8" max="8" width="14.42578125" style="1" customWidth="1"/>
    <col min="9" max="9" width="12.28515625" style="1" customWidth="1"/>
    <col min="10" max="10" width="14.42578125" style="1" customWidth="1"/>
    <col min="11" max="11" width="12.28515625" style="1" customWidth="1"/>
    <col min="12" max="16384" width="9.140625" style="1"/>
  </cols>
  <sheetData>
    <row r="1" spans="1:11">
      <c r="A1" s="2"/>
      <c r="B1" s="2"/>
      <c r="C1" s="2"/>
      <c r="D1" s="3"/>
    </row>
    <row r="2" spans="1:11">
      <c r="A2" s="2"/>
      <c r="B2" s="2"/>
      <c r="C2" s="2"/>
      <c r="D2" s="3"/>
      <c r="J2" s="136" t="s">
        <v>41</v>
      </c>
      <c r="K2" s="136"/>
    </row>
    <row r="3" spans="1:11" ht="48" customHeight="1">
      <c r="A3" s="2"/>
      <c r="B3" s="2"/>
      <c r="C3" s="2"/>
      <c r="D3" s="3"/>
      <c r="J3" s="137" t="s">
        <v>39</v>
      </c>
      <c r="K3" s="137"/>
    </row>
    <row r="4" spans="1:11">
      <c r="A4" s="2"/>
      <c r="B4" s="2"/>
      <c r="C4" s="2"/>
      <c r="D4" s="3"/>
      <c r="K4" s="19" t="s">
        <v>40</v>
      </c>
    </row>
    <row r="5" spans="1:11">
      <c r="A5" s="2"/>
      <c r="B5" s="2"/>
      <c r="C5" s="2"/>
      <c r="D5" s="3"/>
    </row>
    <row r="6" spans="1:11" ht="18.75" customHeight="1">
      <c r="A6" s="138" t="s">
        <v>37</v>
      </c>
      <c r="B6" s="138"/>
      <c r="C6" s="138"/>
      <c r="D6" s="138"/>
      <c r="E6" s="138"/>
      <c r="F6" s="138"/>
      <c r="G6" s="138"/>
      <c r="H6" s="138"/>
      <c r="I6" s="138"/>
    </row>
    <row r="7" spans="1:11" ht="18.75" customHeight="1">
      <c r="A7" s="139" t="s">
        <v>38</v>
      </c>
      <c r="B7" s="139"/>
      <c r="C7" s="139"/>
      <c r="D7" s="139"/>
      <c r="E7" s="139"/>
      <c r="F7" s="139"/>
      <c r="G7" s="139"/>
      <c r="H7" s="139"/>
      <c r="I7" s="139"/>
    </row>
    <row r="8" spans="1:11" ht="18.75" customHeight="1">
      <c r="A8" s="139" t="s">
        <v>46</v>
      </c>
      <c r="B8" s="139"/>
      <c r="C8" s="139"/>
      <c r="D8" s="139"/>
      <c r="E8" s="139"/>
      <c r="F8" s="139"/>
      <c r="G8" s="139"/>
      <c r="H8" s="139"/>
      <c r="I8" s="139"/>
    </row>
    <row r="9" spans="1:11" ht="15.75" thickBot="1"/>
    <row r="10" spans="1:11" ht="15.75" thickBot="1">
      <c r="A10" s="121" t="s">
        <v>0</v>
      </c>
      <c r="B10" s="124" t="s">
        <v>5</v>
      </c>
      <c r="C10" s="124" t="s">
        <v>1</v>
      </c>
      <c r="D10" s="124" t="s">
        <v>6</v>
      </c>
      <c r="E10" s="127" t="s">
        <v>47</v>
      </c>
      <c r="F10" s="114" t="s">
        <v>15</v>
      </c>
      <c r="G10" s="115"/>
      <c r="H10" s="115"/>
      <c r="I10" s="115"/>
      <c r="J10" s="115"/>
      <c r="K10" s="116"/>
    </row>
    <row r="11" spans="1:11" ht="15.75" thickBot="1">
      <c r="A11" s="122"/>
      <c r="B11" s="125"/>
      <c r="C11" s="125"/>
      <c r="D11" s="125"/>
      <c r="E11" s="128"/>
      <c r="F11" s="114" t="s">
        <v>16</v>
      </c>
      <c r="G11" s="116"/>
      <c r="H11" s="114" t="s">
        <v>17</v>
      </c>
      <c r="I11" s="116"/>
      <c r="J11" s="114" t="s">
        <v>18</v>
      </c>
      <c r="K11" s="116"/>
    </row>
    <row r="12" spans="1:11" ht="15.75" thickBot="1">
      <c r="A12" s="123"/>
      <c r="B12" s="126"/>
      <c r="C12" s="126"/>
      <c r="D12" s="126"/>
      <c r="E12" s="129"/>
      <c r="F12" s="4" t="s">
        <v>19</v>
      </c>
      <c r="G12" s="5" t="s">
        <v>20</v>
      </c>
      <c r="H12" s="4" t="s">
        <v>19</v>
      </c>
      <c r="I12" s="5" t="s">
        <v>20</v>
      </c>
      <c r="J12" s="4" t="s">
        <v>19</v>
      </c>
      <c r="K12" s="5" t="s">
        <v>20</v>
      </c>
    </row>
    <row r="13" spans="1:11" ht="15.75" thickBot="1">
      <c r="A13" s="117" t="s">
        <v>3</v>
      </c>
      <c r="B13" s="118"/>
      <c r="C13" s="118"/>
      <c r="D13" s="118"/>
      <c r="E13" s="118"/>
      <c r="F13" s="118"/>
      <c r="G13" s="118"/>
      <c r="H13" s="118"/>
      <c r="I13" s="118"/>
      <c r="J13" s="119"/>
      <c r="K13" s="120"/>
    </row>
    <row r="14" spans="1:11">
      <c r="A14" s="24">
        <v>1</v>
      </c>
      <c r="B14" s="25" t="s">
        <v>2</v>
      </c>
      <c r="C14" s="26" t="s">
        <v>12</v>
      </c>
      <c r="D14" s="108"/>
      <c r="E14" s="27">
        <v>20</v>
      </c>
      <c r="F14" s="28">
        <f>D14*E14*30*11.5</f>
        <v>0</v>
      </c>
      <c r="G14" s="29">
        <f>(D14+D14*0.18)*E14*30*11.5</f>
        <v>0</v>
      </c>
      <c r="H14" s="30">
        <f>D14*E14*30*12</f>
        <v>0</v>
      </c>
      <c r="I14" s="31">
        <f>(D14+D14*0.18)*E14*30*12</f>
        <v>0</v>
      </c>
      <c r="J14" s="32">
        <f>D14*E14*30*12</f>
        <v>0</v>
      </c>
      <c r="K14" s="33">
        <f>(D14+D14*0.18)*E14*30*12</f>
        <v>0</v>
      </c>
    </row>
    <row r="15" spans="1:11">
      <c r="A15" s="8">
        <v>2</v>
      </c>
      <c r="B15" s="9" t="s">
        <v>7</v>
      </c>
      <c r="C15" s="10" t="s">
        <v>12</v>
      </c>
      <c r="D15" s="101"/>
      <c r="E15" s="34">
        <v>25</v>
      </c>
      <c r="F15" s="35">
        <f>D15*E15*30*11.5</f>
        <v>0</v>
      </c>
      <c r="G15" s="36">
        <f>(D15+D15*0.18)*E15*30*11.5</f>
        <v>0</v>
      </c>
      <c r="H15" s="37">
        <f t="shared" ref="H15" si="0">D15*E15*30*12</f>
        <v>0</v>
      </c>
      <c r="I15" s="36">
        <f t="shared" ref="I15" si="1">(D15+D15*0.18)*E15*30*12</f>
        <v>0</v>
      </c>
      <c r="J15" s="38">
        <f t="shared" ref="J15" si="2">D15*E15*30*12</f>
        <v>0</v>
      </c>
      <c r="K15" s="39">
        <f t="shared" ref="K15" si="3">(D15+D15*0.18)*E15*30*12</f>
        <v>0</v>
      </c>
    </row>
    <row r="16" spans="1:11">
      <c r="A16" s="8">
        <v>3</v>
      </c>
      <c r="B16" s="9" t="s">
        <v>23</v>
      </c>
      <c r="C16" s="10" t="s">
        <v>12</v>
      </c>
      <c r="D16" s="101"/>
      <c r="E16" s="40"/>
      <c r="F16" s="41"/>
      <c r="G16" s="42"/>
      <c r="H16" s="37"/>
      <c r="I16" s="36"/>
      <c r="J16" s="38"/>
      <c r="K16" s="39"/>
    </row>
    <row r="17" spans="1:11">
      <c r="A17" s="8">
        <v>4</v>
      </c>
      <c r="B17" s="9" t="s">
        <v>25</v>
      </c>
      <c r="C17" s="10" t="s">
        <v>12</v>
      </c>
      <c r="D17" s="101"/>
      <c r="E17" s="43"/>
      <c r="F17" s="35"/>
      <c r="G17" s="36"/>
      <c r="H17" s="37"/>
      <c r="I17" s="36"/>
      <c r="J17" s="38"/>
      <c r="K17" s="39"/>
    </row>
    <row r="18" spans="1:11">
      <c r="A18" s="8">
        <v>5</v>
      </c>
      <c r="B18" s="9" t="s">
        <v>26</v>
      </c>
      <c r="C18" s="10" t="s">
        <v>12</v>
      </c>
      <c r="D18" s="101"/>
      <c r="E18" s="11"/>
      <c r="F18" s="37"/>
      <c r="G18" s="44"/>
      <c r="H18" s="37"/>
      <c r="I18" s="36"/>
      <c r="J18" s="38"/>
      <c r="K18" s="39"/>
    </row>
    <row r="19" spans="1:11">
      <c r="A19" s="8">
        <v>6</v>
      </c>
      <c r="B19" s="9" t="s">
        <v>14</v>
      </c>
      <c r="C19" s="10" t="s">
        <v>8</v>
      </c>
      <c r="D19" s="101"/>
      <c r="E19" s="45"/>
      <c r="F19" s="37"/>
      <c r="G19" s="44"/>
      <c r="H19" s="37"/>
      <c r="I19" s="44"/>
      <c r="J19" s="46"/>
      <c r="K19" s="47"/>
    </row>
    <row r="20" spans="1:11" ht="30.75" thickBot="1">
      <c r="A20" s="8">
        <v>7</v>
      </c>
      <c r="B20" s="6" t="s">
        <v>24</v>
      </c>
      <c r="C20" s="48" t="s">
        <v>8</v>
      </c>
      <c r="D20" s="97"/>
      <c r="E20" s="49"/>
      <c r="F20" s="37"/>
      <c r="G20" s="44"/>
      <c r="H20" s="50"/>
      <c r="I20" s="51"/>
      <c r="J20" s="50"/>
      <c r="K20" s="52"/>
    </row>
    <row r="21" spans="1:11" ht="15.75" thickBot="1">
      <c r="A21" s="109" t="s">
        <v>21</v>
      </c>
      <c r="B21" s="110"/>
      <c r="C21" s="110"/>
      <c r="D21" s="110"/>
      <c r="E21" s="130"/>
      <c r="F21" s="20">
        <f t="shared" ref="F21:K21" si="4">SUM(F14:F20)</f>
        <v>0</v>
      </c>
      <c r="G21" s="14">
        <f t="shared" si="4"/>
        <v>0</v>
      </c>
      <c r="H21" s="20">
        <f t="shared" si="4"/>
        <v>0</v>
      </c>
      <c r="I21" s="14">
        <f t="shared" si="4"/>
        <v>0</v>
      </c>
      <c r="J21" s="20">
        <f t="shared" si="4"/>
        <v>0</v>
      </c>
      <c r="K21" s="53">
        <f t="shared" si="4"/>
        <v>0</v>
      </c>
    </row>
    <row r="22" spans="1:11" ht="15.75" thickBot="1">
      <c r="A22" s="117" t="s">
        <v>48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31"/>
    </row>
    <row r="23" spans="1:11">
      <c r="A23" s="54">
        <v>1</v>
      </c>
      <c r="B23" s="6" t="s">
        <v>9</v>
      </c>
      <c r="C23" s="10" t="s">
        <v>13</v>
      </c>
      <c r="D23" s="103"/>
      <c r="E23" s="55">
        <v>185</v>
      </c>
      <c r="F23" s="56">
        <f>D23*E23*11.5</f>
        <v>0</v>
      </c>
      <c r="G23" s="57">
        <f>(D23+D23*0.18)*E23*11.5</f>
        <v>0</v>
      </c>
      <c r="H23" s="58">
        <f>D23*E23*12</f>
        <v>0</v>
      </c>
      <c r="I23" s="59">
        <f>(D23+D23*0.18)*E23*12</f>
        <v>0</v>
      </c>
      <c r="J23" s="56">
        <f>D23*E23*12</f>
        <v>0</v>
      </c>
      <c r="K23" s="57">
        <f>(D23+D23*0.18)*E23*12</f>
        <v>0</v>
      </c>
    </row>
    <row r="24" spans="1:11" ht="30">
      <c r="A24" s="54">
        <v>2</v>
      </c>
      <c r="B24" s="9" t="s">
        <v>49</v>
      </c>
      <c r="C24" s="10" t="s">
        <v>13</v>
      </c>
      <c r="D24" s="103"/>
      <c r="E24" s="55">
        <v>225</v>
      </c>
      <c r="F24" s="60">
        <f t="shared" ref="F24:F25" si="5">D24*E24*11.5</f>
        <v>0</v>
      </c>
      <c r="G24" s="61">
        <f t="shared" ref="G24:G25" si="6">(D24+D24*0.18)*E24*11.5</f>
        <v>0</v>
      </c>
      <c r="H24" s="62">
        <f t="shared" ref="H24:H25" si="7">D24*E24*12</f>
        <v>0</v>
      </c>
      <c r="I24" s="63">
        <f t="shared" ref="I24:I25" si="8">(D24+D24*0.18)*E24*12</f>
        <v>0</v>
      </c>
      <c r="J24" s="60">
        <f t="shared" ref="J24:J25" si="9">D24*E24*12</f>
        <v>0</v>
      </c>
      <c r="K24" s="61">
        <f t="shared" ref="K24:K25" si="10">(D24+D24*0.18)*E24*12</f>
        <v>0</v>
      </c>
    </row>
    <row r="25" spans="1:11">
      <c r="A25" s="64">
        <v>3</v>
      </c>
      <c r="B25" s="9" t="s">
        <v>50</v>
      </c>
      <c r="C25" s="10" t="s">
        <v>13</v>
      </c>
      <c r="D25" s="104"/>
      <c r="E25" s="34">
        <v>25</v>
      </c>
      <c r="F25" s="65">
        <f t="shared" si="5"/>
        <v>0</v>
      </c>
      <c r="G25" s="66">
        <f t="shared" si="6"/>
        <v>0</v>
      </c>
      <c r="H25" s="58">
        <f t="shared" si="7"/>
        <v>0</v>
      </c>
      <c r="I25" s="59">
        <f t="shared" si="8"/>
        <v>0</v>
      </c>
      <c r="J25" s="65">
        <f t="shared" si="9"/>
        <v>0</v>
      </c>
      <c r="K25" s="61">
        <f t="shared" si="10"/>
        <v>0</v>
      </c>
    </row>
    <row r="26" spans="1:11" ht="30">
      <c r="A26" s="54">
        <v>4</v>
      </c>
      <c r="B26" s="9" t="s">
        <v>51</v>
      </c>
      <c r="C26" s="10" t="s">
        <v>13</v>
      </c>
      <c r="D26" s="103"/>
      <c r="E26" s="34"/>
      <c r="F26" s="60"/>
      <c r="G26" s="61"/>
      <c r="H26" s="62"/>
      <c r="I26" s="63"/>
      <c r="J26" s="60"/>
      <c r="K26" s="61"/>
    </row>
    <row r="27" spans="1:11" ht="30">
      <c r="A27" s="64">
        <v>5</v>
      </c>
      <c r="B27" s="9" t="s">
        <v>27</v>
      </c>
      <c r="C27" s="10" t="s">
        <v>10</v>
      </c>
      <c r="D27" s="105"/>
      <c r="E27" s="34"/>
      <c r="F27" s="65"/>
      <c r="G27" s="66"/>
      <c r="H27" s="67"/>
      <c r="I27" s="68"/>
      <c r="J27" s="60"/>
      <c r="K27" s="61"/>
    </row>
    <row r="28" spans="1:11" ht="30">
      <c r="A28" s="54">
        <v>6</v>
      </c>
      <c r="B28" s="12" t="s">
        <v>28</v>
      </c>
      <c r="C28" s="13" t="s">
        <v>10</v>
      </c>
      <c r="D28" s="106"/>
      <c r="E28" s="69"/>
      <c r="F28" s="60"/>
      <c r="G28" s="61"/>
      <c r="H28" s="70"/>
      <c r="I28" s="63"/>
      <c r="J28" s="70"/>
      <c r="K28" s="61"/>
    </row>
    <row r="29" spans="1:11" ht="30.75" thickBot="1">
      <c r="A29" s="64">
        <v>7</v>
      </c>
      <c r="B29" s="18" t="s">
        <v>29</v>
      </c>
      <c r="C29" s="13" t="s">
        <v>10</v>
      </c>
      <c r="D29" s="107"/>
      <c r="E29" s="71"/>
      <c r="F29" s="72"/>
      <c r="G29" s="73"/>
      <c r="H29" s="58"/>
      <c r="I29" s="59"/>
      <c r="J29" s="74"/>
      <c r="K29" s="66"/>
    </row>
    <row r="30" spans="1:11" ht="15.75" thickBot="1">
      <c r="A30" s="109" t="s">
        <v>21</v>
      </c>
      <c r="B30" s="110"/>
      <c r="C30" s="110"/>
      <c r="D30" s="110"/>
      <c r="E30" s="130"/>
      <c r="F30" s="75">
        <f t="shared" ref="F30:K30" si="11">SUM(F23:F28)</f>
        <v>0</v>
      </c>
      <c r="G30" s="76">
        <f t="shared" si="11"/>
        <v>0</v>
      </c>
      <c r="H30" s="77">
        <f t="shared" si="11"/>
        <v>0</v>
      </c>
      <c r="I30" s="53">
        <f t="shared" si="11"/>
        <v>0</v>
      </c>
      <c r="J30" s="77">
        <f t="shared" si="11"/>
        <v>0</v>
      </c>
      <c r="K30" s="53">
        <f t="shared" si="11"/>
        <v>0</v>
      </c>
    </row>
    <row r="31" spans="1:11" ht="15.75" thickBot="1">
      <c r="A31" s="117" t="s">
        <v>4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31"/>
    </row>
    <row r="32" spans="1:11" ht="48" customHeight="1">
      <c r="A32" s="78">
        <v>1</v>
      </c>
      <c r="B32" s="79" t="s">
        <v>52</v>
      </c>
      <c r="C32" s="26" t="s">
        <v>34</v>
      </c>
      <c r="D32" s="94"/>
      <c r="E32" s="55">
        <v>7</v>
      </c>
      <c r="F32" s="80">
        <f>E32*D32</f>
        <v>0</v>
      </c>
      <c r="G32" s="81">
        <f t="shared" ref="G32:G37" si="12">(D32+D32*0.18)*E32</f>
        <v>0</v>
      </c>
      <c r="H32" s="56">
        <f>E32*D32</f>
        <v>0</v>
      </c>
      <c r="I32" s="68">
        <f>(D32+D32*0.18)*E32</f>
        <v>0</v>
      </c>
      <c r="J32" s="82">
        <f>E32*D32</f>
        <v>0</v>
      </c>
      <c r="K32" s="66">
        <f>(D32+D32*0.18)*E32</f>
        <v>0</v>
      </c>
    </row>
    <row r="33" spans="1:11" ht="30">
      <c r="A33" s="15">
        <v>2</v>
      </c>
      <c r="B33" s="16" t="s">
        <v>53</v>
      </c>
      <c r="C33" s="83" t="s">
        <v>13</v>
      </c>
      <c r="D33" s="95"/>
      <c r="E33" s="84">
        <v>30</v>
      </c>
      <c r="F33" s="80">
        <f t="shared" ref="F33:F36" si="13">E33*D33</f>
        <v>0</v>
      </c>
      <c r="G33" s="81">
        <f t="shared" si="12"/>
        <v>0</v>
      </c>
      <c r="H33" s="60">
        <f>E33*D33</f>
        <v>0</v>
      </c>
      <c r="I33" s="68">
        <f>(D33+D33*0.18)*E33</f>
        <v>0</v>
      </c>
      <c r="J33" s="82">
        <f>E33*D33</f>
        <v>0</v>
      </c>
      <c r="K33" s="61">
        <f>(D33+D33*0.18)*E33</f>
        <v>0</v>
      </c>
    </row>
    <row r="34" spans="1:11" ht="18.75" customHeight="1">
      <c r="A34" s="15">
        <v>3</v>
      </c>
      <c r="B34" s="16" t="s">
        <v>54</v>
      </c>
      <c r="C34" s="7" t="s">
        <v>13</v>
      </c>
      <c r="D34" s="96"/>
      <c r="E34" s="84">
        <v>20</v>
      </c>
      <c r="F34" s="80">
        <f t="shared" si="13"/>
        <v>0</v>
      </c>
      <c r="G34" s="81">
        <f t="shared" si="12"/>
        <v>0</v>
      </c>
      <c r="H34" s="60">
        <f t="shared" ref="H34:H36" si="14">E34*D34</f>
        <v>0</v>
      </c>
      <c r="I34" s="68">
        <f t="shared" ref="I34:I36" si="15">(D34+D34*0.18)*E34</f>
        <v>0</v>
      </c>
      <c r="J34" s="82">
        <f t="shared" ref="J34:J36" si="16">E34*D34</f>
        <v>0</v>
      </c>
      <c r="K34" s="61">
        <f t="shared" ref="K34:K36" si="17">(D34+D34*0.18)*E34</f>
        <v>0</v>
      </c>
    </row>
    <row r="35" spans="1:11">
      <c r="A35" s="15">
        <v>4</v>
      </c>
      <c r="B35" s="16" t="s">
        <v>55</v>
      </c>
      <c r="C35" s="7" t="s">
        <v>13</v>
      </c>
      <c r="D35" s="96"/>
      <c r="E35" s="84">
        <v>2</v>
      </c>
      <c r="F35" s="80">
        <f t="shared" si="13"/>
        <v>0</v>
      </c>
      <c r="G35" s="81">
        <f t="shared" si="12"/>
        <v>0</v>
      </c>
      <c r="H35" s="60">
        <f t="shared" si="14"/>
        <v>0</v>
      </c>
      <c r="I35" s="68">
        <f t="shared" si="15"/>
        <v>0</v>
      </c>
      <c r="J35" s="82">
        <f t="shared" si="16"/>
        <v>0</v>
      </c>
      <c r="K35" s="61">
        <f t="shared" si="17"/>
        <v>0</v>
      </c>
    </row>
    <row r="36" spans="1:11" ht="34.5" customHeight="1">
      <c r="A36" s="15">
        <v>5</v>
      </c>
      <c r="B36" s="16" t="s">
        <v>30</v>
      </c>
      <c r="C36" s="10" t="s">
        <v>31</v>
      </c>
      <c r="D36" s="97"/>
      <c r="E36" s="55">
        <v>60</v>
      </c>
      <c r="F36" s="60">
        <f t="shared" si="13"/>
        <v>0</v>
      </c>
      <c r="G36" s="63">
        <f t="shared" si="12"/>
        <v>0</v>
      </c>
      <c r="H36" s="60">
        <f t="shared" si="14"/>
        <v>0</v>
      </c>
      <c r="I36" s="68">
        <f t="shared" si="15"/>
        <v>0</v>
      </c>
      <c r="J36" s="82">
        <f t="shared" si="16"/>
        <v>0</v>
      </c>
      <c r="K36" s="61">
        <f t="shared" si="17"/>
        <v>0</v>
      </c>
    </row>
    <row r="37" spans="1:11" ht="33" customHeight="1">
      <c r="A37" s="15">
        <v>6</v>
      </c>
      <c r="B37" s="17" t="s">
        <v>56</v>
      </c>
      <c r="C37" s="10" t="s">
        <v>57</v>
      </c>
      <c r="D37" s="98"/>
      <c r="E37" s="34">
        <v>100</v>
      </c>
      <c r="F37" s="60">
        <f>E37*D37</f>
        <v>0</v>
      </c>
      <c r="G37" s="63">
        <f t="shared" si="12"/>
        <v>0</v>
      </c>
      <c r="H37" s="60">
        <f>E37*D37</f>
        <v>0</v>
      </c>
      <c r="I37" s="68">
        <f>(D37+D37*0.18)*E37</f>
        <v>0</v>
      </c>
      <c r="J37" s="82">
        <f>E37*D37</f>
        <v>0</v>
      </c>
      <c r="K37" s="61">
        <f>(D37+D37*0.18)*E37</f>
        <v>0</v>
      </c>
    </row>
    <row r="38" spans="1:11">
      <c r="A38" s="15">
        <v>7</v>
      </c>
      <c r="B38" s="16" t="s">
        <v>32</v>
      </c>
      <c r="C38" s="10" t="s">
        <v>33</v>
      </c>
      <c r="D38" s="99"/>
      <c r="E38" s="34">
        <v>234</v>
      </c>
      <c r="F38" s="60">
        <f>E38*D38</f>
        <v>0</v>
      </c>
      <c r="G38" s="63">
        <f>(D38+D38*0.18)*E38</f>
        <v>0</v>
      </c>
      <c r="H38" s="60">
        <f>E38*D38</f>
        <v>0</v>
      </c>
      <c r="I38" s="68">
        <f>(D38+D38*0.18)*E38</f>
        <v>0</v>
      </c>
      <c r="J38" s="82">
        <f>E38*D38</f>
        <v>0</v>
      </c>
      <c r="K38" s="61">
        <f>(D38+D38*0.18)*E38</f>
        <v>0</v>
      </c>
    </row>
    <row r="39" spans="1:11">
      <c r="A39" s="15">
        <v>8</v>
      </c>
      <c r="B39" s="17" t="s">
        <v>58</v>
      </c>
      <c r="C39" s="10" t="s">
        <v>8</v>
      </c>
      <c r="D39" s="100"/>
      <c r="E39" s="85"/>
      <c r="F39" s="60"/>
      <c r="G39" s="63"/>
      <c r="H39" s="60"/>
      <c r="I39" s="68"/>
      <c r="J39" s="82"/>
      <c r="K39" s="61"/>
    </row>
    <row r="40" spans="1:11">
      <c r="A40" s="15">
        <v>9</v>
      </c>
      <c r="B40" s="17" t="s">
        <v>59</v>
      </c>
      <c r="C40" s="10" t="s">
        <v>8</v>
      </c>
      <c r="D40" s="101"/>
      <c r="E40" s="34"/>
      <c r="F40" s="60"/>
      <c r="G40" s="63"/>
      <c r="H40" s="60"/>
      <c r="I40" s="68"/>
      <c r="J40" s="82"/>
      <c r="K40" s="61"/>
    </row>
    <row r="41" spans="1:11">
      <c r="A41" s="15">
        <v>10</v>
      </c>
      <c r="B41" s="17" t="s">
        <v>35</v>
      </c>
      <c r="C41" s="10" t="s">
        <v>8</v>
      </c>
      <c r="D41" s="101"/>
      <c r="E41" s="34"/>
      <c r="F41" s="60"/>
      <c r="G41" s="63"/>
      <c r="H41" s="60"/>
      <c r="I41" s="68"/>
      <c r="J41" s="82"/>
      <c r="K41" s="61"/>
    </row>
    <row r="42" spans="1:11" ht="30">
      <c r="A42" s="15">
        <v>11</v>
      </c>
      <c r="B42" s="17" t="s">
        <v>60</v>
      </c>
      <c r="C42" s="10" t="s">
        <v>10</v>
      </c>
      <c r="D42" s="101"/>
      <c r="E42" s="34"/>
      <c r="F42" s="60"/>
      <c r="G42" s="63"/>
      <c r="H42" s="60"/>
      <c r="I42" s="68"/>
      <c r="J42" s="82"/>
      <c r="K42" s="61"/>
    </row>
    <row r="43" spans="1:11" ht="30">
      <c r="A43" s="15">
        <v>12</v>
      </c>
      <c r="B43" s="17" t="s">
        <v>61</v>
      </c>
      <c r="C43" s="10" t="s">
        <v>10</v>
      </c>
      <c r="D43" s="101"/>
      <c r="E43" s="34"/>
      <c r="F43" s="60"/>
      <c r="G43" s="63"/>
      <c r="H43" s="60"/>
      <c r="I43" s="68"/>
      <c r="J43" s="82"/>
      <c r="K43" s="61"/>
    </row>
    <row r="44" spans="1:11" ht="30">
      <c r="A44" s="15">
        <v>13</v>
      </c>
      <c r="B44" s="86" t="s">
        <v>36</v>
      </c>
      <c r="C44" s="13" t="s">
        <v>10</v>
      </c>
      <c r="D44" s="101"/>
      <c r="E44" s="34"/>
      <c r="F44" s="60"/>
      <c r="G44" s="63"/>
      <c r="H44" s="60"/>
      <c r="I44" s="68"/>
      <c r="J44" s="82"/>
      <c r="K44" s="61"/>
    </row>
    <row r="45" spans="1:11" ht="19.5" customHeight="1">
      <c r="A45" s="15">
        <v>14</v>
      </c>
      <c r="B45" s="17" t="s">
        <v>62</v>
      </c>
      <c r="C45" s="10" t="s">
        <v>11</v>
      </c>
      <c r="D45" s="101"/>
      <c r="E45" s="34">
        <v>4</v>
      </c>
      <c r="F45" s="87">
        <f>D45*E45*11</f>
        <v>0</v>
      </c>
      <c r="G45" s="88">
        <f>(D45+D45*0.18)*E45*11</f>
        <v>0</v>
      </c>
      <c r="H45" s="89">
        <f>D45*E45*12</f>
        <v>0</v>
      </c>
      <c r="I45" s="81">
        <f>(D45+D45*0.18)*E45*12</f>
        <v>0</v>
      </c>
      <c r="J45" s="89">
        <f>D45*E45*12</f>
        <v>0</v>
      </c>
      <c r="K45" s="81">
        <f>(D45+D45*0.18)*E45*12</f>
        <v>0</v>
      </c>
    </row>
    <row r="46" spans="1:11" ht="18" customHeight="1" thickBot="1">
      <c r="A46" s="15">
        <v>15</v>
      </c>
      <c r="B46" s="90" t="s">
        <v>63</v>
      </c>
      <c r="C46" s="91" t="s">
        <v>11</v>
      </c>
      <c r="D46" s="102"/>
      <c r="E46" s="34">
        <v>4</v>
      </c>
      <c r="F46" s="92">
        <f t="shared" ref="F46" si="18">D46*E46*11</f>
        <v>0</v>
      </c>
      <c r="G46" s="93">
        <f t="shared" ref="G46" si="19">(D46+D46*0.18)*E46*11</f>
        <v>0</v>
      </c>
      <c r="H46" s="92">
        <f t="shared" ref="H46" si="20">D46*E46*12</f>
        <v>0</v>
      </c>
      <c r="I46" s="73">
        <f t="shared" ref="I46" si="21">(D46+D46*0.18)*E46*12</f>
        <v>0</v>
      </c>
      <c r="J46" s="92">
        <f t="shared" ref="J46" si="22">D46*E46*12</f>
        <v>0</v>
      </c>
      <c r="K46" s="73">
        <f t="shared" ref="K46" si="23">(D46+D46*0.18)*E46*12</f>
        <v>0</v>
      </c>
    </row>
    <row r="47" spans="1:11" ht="15.75" thickBot="1">
      <c r="A47" s="109" t="s">
        <v>21</v>
      </c>
      <c r="B47" s="110"/>
      <c r="C47" s="110"/>
      <c r="D47" s="110"/>
      <c r="E47" s="130"/>
      <c r="F47" s="20">
        <f t="shared" ref="F47:K47" si="24">SUM(F32:F46)</f>
        <v>0</v>
      </c>
      <c r="G47" s="14">
        <f t="shared" si="24"/>
        <v>0</v>
      </c>
      <c r="H47" s="20">
        <f t="shared" si="24"/>
        <v>0</v>
      </c>
      <c r="I47" s="14">
        <f t="shared" si="24"/>
        <v>0</v>
      </c>
      <c r="J47" s="20">
        <f t="shared" si="24"/>
        <v>0</v>
      </c>
      <c r="K47" s="53">
        <f t="shared" si="24"/>
        <v>0</v>
      </c>
    </row>
    <row r="48" spans="1:11" ht="15.75" thickBot="1">
      <c r="A48" s="109" t="s">
        <v>22</v>
      </c>
      <c r="B48" s="110"/>
      <c r="C48" s="110"/>
      <c r="D48" s="110"/>
      <c r="E48" s="110"/>
      <c r="F48" s="77">
        <f t="shared" ref="F48:K48" si="25">F47+F30+F21</f>
        <v>0</v>
      </c>
      <c r="G48" s="53">
        <f t="shared" si="25"/>
        <v>0</v>
      </c>
      <c r="H48" s="77">
        <f t="shared" si="25"/>
        <v>0</v>
      </c>
      <c r="I48" s="53">
        <f t="shared" si="25"/>
        <v>0</v>
      </c>
      <c r="J48" s="77">
        <f t="shared" si="25"/>
        <v>0</v>
      </c>
      <c r="K48" s="53">
        <f t="shared" si="25"/>
        <v>0</v>
      </c>
    </row>
    <row r="49" spans="1:11" ht="15.75" thickBot="1">
      <c r="A49" s="109" t="s">
        <v>64</v>
      </c>
      <c r="B49" s="110"/>
      <c r="C49" s="110"/>
      <c r="D49" s="110"/>
      <c r="E49" s="110"/>
      <c r="F49" s="132">
        <f>F48+H48+J48</f>
        <v>0</v>
      </c>
      <c r="G49" s="133"/>
      <c r="H49" s="133"/>
      <c r="I49" s="133"/>
      <c r="J49" s="133"/>
      <c r="K49" s="134"/>
    </row>
    <row r="50" spans="1:11" ht="15.75" thickBot="1">
      <c r="A50" s="109" t="s">
        <v>65</v>
      </c>
      <c r="B50" s="110"/>
      <c r="C50" s="110"/>
      <c r="D50" s="110"/>
      <c r="E50" s="110"/>
      <c r="F50" s="111">
        <f>F49*0.18</f>
        <v>0</v>
      </c>
      <c r="G50" s="112"/>
      <c r="H50" s="112"/>
      <c r="I50" s="112"/>
      <c r="J50" s="112"/>
      <c r="K50" s="113"/>
    </row>
    <row r="51" spans="1:11" ht="15.75" thickBot="1">
      <c r="A51" s="109" t="s">
        <v>66</v>
      </c>
      <c r="B51" s="110"/>
      <c r="C51" s="110"/>
      <c r="D51" s="110"/>
      <c r="E51" s="110"/>
      <c r="F51" s="111">
        <f>F50+F49</f>
        <v>0</v>
      </c>
      <c r="G51" s="112"/>
      <c r="H51" s="112"/>
      <c r="I51" s="112"/>
      <c r="J51" s="112"/>
      <c r="K51" s="113"/>
    </row>
    <row r="53" spans="1:11" ht="39" customHeight="1">
      <c r="C53" s="1" t="s">
        <v>42</v>
      </c>
      <c r="H53" s="1" t="s">
        <v>43</v>
      </c>
    </row>
    <row r="54" spans="1:11" ht="36.75" customHeight="1">
      <c r="B54" s="135" t="s">
        <v>44</v>
      </c>
      <c r="C54" s="135"/>
      <c r="D54" s="135"/>
      <c r="E54" s="21"/>
      <c r="G54" s="22" t="s">
        <v>44</v>
      </c>
    </row>
    <row r="55" spans="1:11">
      <c r="B55" s="23" t="s">
        <v>45</v>
      </c>
      <c r="D55" s="21"/>
      <c r="E55" s="21"/>
      <c r="G55" s="23" t="s">
        <v>45</v>
      </c>
    </row>
  </sheetData>
  <mergeCells count="28">
    <mergeCell ref="B54:D54"/>
    <mergeCell ref="J2:K2"/>
    <mergeCell ref="J3:K3"/>
    <mergeCell ref="A6:I6"/>
    <mergeCell ref="A7:I7"/>
    <mergeCell ref="A8:I8"/>
    <mergeCell ref="A47:E47"/>
    <mergeCell ref="A48:E48"/>
    <mergeCell ref="A49:E49"/>
    <mergeCell ref="F49:K49"/>
    <mergeCell ref="A50:E50"/>
    <mergeCell ref="F50:K50"/>
    <mergeCell ref="A51:E51"/>
    <mergeCell ref="F51:K51"/>
    <mergeCell ref="F10:K10"/>
    <mergeCell ref="F11:G11"/>
    <mergeCell ref="H11:I11"/>
    <mergeCell ref="J11:K11"/>
    <mergeCell ref="A13:K13"/>
    <mergeCell ref="A10:A12"/>
    <mergeCell ref="B10:B12"/>
    <mergeCell ref="C10:C12"/>
    <mergeCell ref="D10:D12"/>
    <mergeCell ref="E10:E12"/>
    <mergeCell ref="A21:E21"/>
    <mergeCell ref="A22:K22"/>
    <mergeCell ref="A30:E30"/>
    <mergeCell ref="A31:K31"/>
  </mergeCells>
  <pageMargins left="0.19685039370078741" right="0.11811023622047245" top="0.15748031496062992" bottom="0.15748031496062992" header="0.15748031496062992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2016-11-14T13:02:37Z</cp:lastPrinted>
  <dcterms:created xsi:type="dcterms:W3CDTF">2011-11-16T02:24:18Z</dcterms:created>
  <dcterms:modified xsi:type="dcterms:W3CDTF">2016-12-01T07:21:59Z</dcterms:modified>
</cp:coreProperties>
</file>